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647F2A9-26F2-40C5-A033-F1D907CB982B}" xr6:coauthVersionLast="47" xr6:coauthVersionMax="47" xr10:uidLastSave="{00000000-0000-0000-0000-000000000000}"/>
  <bookViews>
    <workbookView xWindow="11010" yWindow="225" windowWidth="14625" windowHeight="1453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E40" i="1"/>
  <c r="F40" i="1"/>
  <c r="G40" i="1"/>
  <c r="H40" i="1"/>
  <c r="C40" i="1"/>
  <c r="C33" i="1" l="1"/>
  <c r="E5" i="1"/>
  <c r="D5" i="1"/>
  <c r="C35" i="1"/>
  <c r="F36" i="1"/>
  <c r="F37" i="1"/>
  <c r="E35" i="1"/>
  <c r="D35" i="1"/>
  <c r="G37" i="1"/>
  <c r="F35" i="1" l="1"/>
  <c r="E38" i="1"/>
  <c r="D38" i="1"/>
  <c r="E33" i="1"/>
  <c r="D33" i="1"/>
  <c r="E29" i="1"/>
  <c r="D29" i="1"/>
  <c r="E26" i="1"/>
  <c r="D26" i="1"/>
  <c r="E20" i="1"/>
  <c r="D20" i="1"/>
  <c r="E17" i="1"/>
  <c r="D17" i="1"/>
  <c r="C38" i="1"/>
  <c r="C29" i="1"/>
  <c r="C26" i="1"/>
  <c r="C20" i="1"/>
  <c r="C17" i="1"/>
  <c r="F14" i="1"/>
  <c r="F15" i="1"/>
  <c r="F16" i="1"/>
  <c r="F18" i="1"/>
  <c r="F21" i="1"/>
  <c r="F22" i="1"/>
  <c r="F23" i="1"/>
  <c r="F24" i="1"/>
  <c r="F25" i="1"/>
  <c r="F27" i="1"/>
  <c r="F28" i="1"/>
  <c r="F30" i="1"/>
  <c r="F31" i="1"/>
  <c r="F32" i="1"/>
  <c r="F34" i="1"/>
  <c r="F39" i="1"/>
  <c r="F41" i="1"/>
  <c r="D13" i="1"/>
  <c r="E13" i="1"/>
  <c r="C13" i="1"/>
  <c r="H6" i="1"/>
  <c r="H7" i="1"/>
  <c r="H8" i="1"/>
  <c r="H10" i="1"/>
  <c r="H12" i="1"/>
  <c r="H14" i="1"/>
  <c r="H15" i="1"/>
  <c r="H16" i="1"/>
  <c r="H21" i="1"/>
  <c r="H22" i="1"/>
  <c r="H23" i="1"/>
  <c r="H25" i="1"/>
  <c r="H27" i="1"/>
  <c r="H28" i="1"/>
  <c r="H30" i="1"/>
  <c r="H31" i="1"/>
  <c r="H32" i="1"/>
  <c r="H34" i="1"/>
  <c r="H41" i="1"/>
  <c r="G6" i="1"/>
  <c r="G7" i="1"/>
  <c r="G8" i="1"/>
  <c r="G9" i="1"/>
  <c r="G10" i="1"/>
  <c r="G11" i="1"/>
  <c r="G12" i="1"/>
  <c r="G14" i="1"/>
  <c r="G15" i="1"/>
  <c r="G16" i="1"/>
  <c r="G18" i="1"/>
  <c r="G19" i="1"/>
  <c r="G21" i="1"/>
  <c r="G22" i="1"/>
  <c r="G23" i="1"/>
  <c r="G24" i="1"/>
  <c r="G25" i="1"/>
  <c r="G27" i="1"/>
  <c r="G28" i="1"/>
  <c r="G30" i="1"/>
  <c r="G31" i="1"/>
  <c r="G32" i="1"/>
  <c r="G34" i="1"/>
  <c r="G36" i="1"/>
  <c r="G39" i="1"/>
  <c r="G41" i="1"/>
  <c r="C5" i="1"/>
  <c r="F6" i="1"/>
  <c r="F7" i="1"/>
  <c r="F8" i="1"/>
  <c r="F10" i="1"/>
  <c r="F11" i="1"/>
  <c r="F12" i="1"/>
  <c r="C42" i="1" l="1"/>
  <c r="D42" i="1"/>
  <c r="E42" i="1"/>
  <c r="F38" i="1"/>
  <c r="G33" i="1"/>
  <c r="G38" i="1"/>
  <c r="G35" i="1"/>
  <c r="G29" i="1"/>
  <c r="F33" i="1"/>
  <c r="G17" i="1"/>
  <c r="H33" i="1"/>
  <c r="H29" i="1"/>
  <c r="H26" i="1"/>
  <c r="H5" i="1"/>
  <c r="H13" i="1"/>
  <c r="G5" i="1"/>
  <c r="G20" i="1"/>
  <c r="G13" i="1"/>
  <c r="F29" i="1"/>
  <c r="G26" i="1"/>
  <c r="F26" i="1"/>
  <c r="F20" i="1"/>
  <c r="F17" i="1"/>
  <c r="F13" i="1"/>
  <c r="H20" i="1"/>
  <c r="F5" i="1"/>
  <c r="G42" i="1" l="1"/>
</calcChain>
</file>

<file path=xl/sharedStrings.xml><?xml version="1.0" encoding="utf-8"?>
<sst xmlns="http://schemas.openxmlformats.org/spreadsheetml/2006/main" count="86" uniqueCount="86">
  <si>
    <t>Раздел,подраздел</t>
  </si>
  <si>
    <t>КБК</t>
  </si>
  <si>
    <t>%</t>
  </si>
  <si>
    <t>(+)                                                       (-)</t>
  </si>
  <si>
    <t>Итого по разделу "Общегосударственные вопросы"</t>
  </si>
  <si>
    <t>01 00</t>
  </si>
  <si>
    <t xml:space="preserve">   тыс. руб.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</si>
  <si>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</si>
  <si>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</si>
  <si>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</si>
  <si>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</si>
  <si>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</si>
  <si>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</si>
  <si>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</si>
  <si>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</si>
  <si>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Резервные фонды</t>
  </si>
  <si>
    <t>01 11</t>
  </si>
  <si>
    <t>Другие общегосударственные вопросы</t>
  </si>
  <si>
    <t>01 13</t>
  </si>
  <si>
    <t>Итого по разделу "Национальная экономика"</t>
  </si>
  <si>
    <t>Сельское хозяйство и рыболовство</t>
  </si>
  <si>
    <t>04 00</t>
  </si>
  <si>
    <t>04 05</t>
  </si>
  <si>
    <t>04 09</t>
  </si>
  <si>
    <t>04 12</t>
  </si>
  <si>
    <t>Дорожное хозяйство(дорожные фонды)</t>
  </si>
  <si>
    <t>Другие вопросы в области национальной экономики</t>
  </si>
  <si>
    <t>Итого по разделу "Жилищно-коммунальное хозяйство"</t>
  </si>
  <si>
    <t>05 00</t>
  </si>
  <si>
    <t>05 01</t>
  </si>
  <si>
    <t>05 02</t>
  </si>
  <si>
    <t>Жилищное хозяйство</t>
  </si>
  <si>
    <t>Коммунальное хозяйство</t>
  </si>
  <si>
    <t>Итого по разделу "Образование"</t>
  </si>
  <si>
    <t>07 00</t>
  </si>
  <si>
    <t>07 01</t>
  </si>
  <si>
    <t>07 02</t>
  </si>
  <si>
    <t>07 03</t>
  </si>
  <si>
    <t>07 07</t>
  </si>
  <si>
    <t>07 09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</si>
  <si>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</si>
  <si>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</si>
  <si>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</si>
  <si>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</si>
  <si>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</si>
  <si>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08 00</t>
  </si>
  <si>
    <t>Итого по разделу "КУЛЬТУРА И КИНЕМАТОГРАФИЯ"</t>
  </si>
  <si>
    <t>Культура</t>
  </si>
  <si>
    <t>08 01</t>
  </si>
  <si>
    <t>08 04</t>
  </si>
  <si>
    <t>Другие вопросы в области культуры, кинематографии</t>
  </si>
  <si>
    <t>Итого по разделу "Социальная политика"</t>
  </si>
  <si>
    <t>10 00</t>
  </si>
  <si>
    <t>10 01</t>
  </si>
  <si>
    <t>10 03</t>
  </si>
  <si>
    <t>10 04</t>
  </si>
  <si>
    <t>Пенсионное обеспечение</t>
  </si>
  <si>
    <t>Социальное обеспечение населения</t>
  </si>
  <si>
    <t>Охрана семьи и детства</t>
  </si>
  <si>
    <t>11 00</t>
  </si>
  <si>
    <t>Итого по разделу "ФИЗИЧЕСКАЯ КУЛЬТУРА И СПОРТ"</t>
  </si>
  <si>
    <t>11 01</t>
  </si>
  <si>
    <t xml:space="preserve">Физическая культура </t>
  </si>
  <si>
    <t>12 00</t>
  </si>
  <si>
    <t>Итого по разделу "СРЕДСТВА МАССОВОЙ ИНФОРМАЦИИ"</t>
  </si>
  <si>
    <t>Периодическая печать и издательства</t>
  </si>
  <si>
    <t>12 02</t>
  </si>
  <si>
    <t>Итого по разделу "ОБСЛУЖИВАНИЕ ГОСУДАРСТВЕННОГО И МУНИЦИПАЛЬНОГО ДОЛГА "</t>
  </si>
  <si>
    <t>13 00</t>
  </si>
  <si>
    <t>Обслуживание внутреннего государственного и муниципального долга</t>
  </si>
  <si>
    <t>13 01</t>
  </si>
  <si>
    <t>Итого по разделу "МЕЖБЮДЖЕТНЫЕ ТРАНСФЕРТЫ БЮДЖЕТАМ СУБЪЕКТОВ РОССИЙСКОЙ ФЕДЕРАЦИИ И МУНИЦИПАЛЬНЫХ ОБРАЗОВАНИЙ ОБЩЕГО ХАРАКТЕРА "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</si>
  <si>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</si>
  <si>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</si>
  <si>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</si>
  <si>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01 05</t>
  </si>
  <si>
    <t>Судебная система</t>
  </si>
  <si>
    <t>Другие вопросы в области средств массовой информации</t>
  </si>
  <si>
    <t>12 04</t>
  </si>
  <si>
    <t>ИТОГО</t>
  </si>
  <si>
    <t>План на 2025 год</t>
  </si>
  <si>
    <t>% исполнения к плану 2025 года</t>
  </si>
  <si>
    <t xml:space="preserve">Исполнение по расходам бюджета Хвалынского муниципального района за 9 месяцев  2025 года                                                           </t>
  </si>
  <si>
    <t>Исполнение за 9 месяцев 2024 года</t>
  </si>
  <si>
    <t xml:space="preserve">Исполнение  за  9 месяцев 2025 года </t>
  </si>
  <si>
    <t>Изменения к исполнению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</si>
</sst>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/>
    <xf numFmtId="4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topLeftCell="A28" zoomScaleNormal="100" workbookViewId="0">
      <selection activeCell="D42" sqref="D42"/>
    </sheetView>
  </sheetViews>
  <sheetFormatPr defaultRowHeight="15" x14ac:dyDescent="0.25"/>
  <cols>
    <col min="1" max="1" width="69.42578125" customWidth="1"/>
    <col min="2" max="2" width="11.140625" customWidth="1"/>
    <col min="3" max="3" width="15.85546875" customWidth="1"/>
    <col min="4" max="4" width="13.7109375" customWidth="1"/>
    <col min="5" max="5" width="15" customWidth="1"/>
    <col min="6" max="6" width="14.42578125" customWidth="1"/>
    <col min="7" max="7" width="15.140625" customWidth="1"/>
    <col min="8" max="8" width="17.28515625" customWidth="1"/>
  </cols>
  <sheetData>
    <row r="1" spans="1:8" ht="27" customHeight="1" x14ac:dyDescent="0.25">
      <c r="A1" s="18" t="s">
        <v>82</v>
      </c>
      <c r="B1" s="18"/>
      <c r="C1" s="18"/>
      <c r="D1" s="18"/>
      <c r="E1" s="18"/>
      <c r="F1" s="18"/>
      <c r="G1" s="18"/>
      <c r="H1" s="18"/>
    </row>
    <row r="2" spans="1:8" ht="17.25" customHeight="1" x14ac:dyDescent="0.25">
      <c r="A2" s="6"/>
      <c r="B2" s="6"/>
      <c r="C2" s="6"/>
      <c r="D2" s="6"/>
      <c r="E2" s="6"/>
      <c r="F2" s="6"/>
      <c r="G2" s="7"/>
      <c r="H2" s="7" t="s">
        <v>6</v>
      </c>
    </row>
    <row r="3" spans="1:8" ht="32.25" customHeight="1" x14ac:dyDescent="0.25">
      <c r="A3" s="16" t="s">
        <v>0</v>
      </c>
      <c r="B3" s="16" t="s">
        <v>1</v>
      </c>
      <c r="C3" s="16" t="s">
        <v>83</v>
      </c>
      <c r="D3" s="16" t="s">
        <v>80</v>
      </c>
      <c r="E3" s="16" t="s">
        <v>84</v>
      </c>
      <c r="F3" s="16" t="s">
        <v>81</v>
      </c>
      <c r="G3" s="19" t="s">
        <v>85</v>
      </c>
      <c r="H3" s="20"/>
    </row>
    <row r="4" spans="1:8" ht="33.75" customHeight="1" x14ac:dyDescent="0.25">
      <c r="A4" s="17"/>
      <c r="B4" s="17"/>
      <c r="C4" s="17"/>
      <c r="D4" s="17"/>
      <c r="E4" s="17"/>
      <c r="F4" s="17"/>
      <c r="G4" s="1" t="s">
        <v>3</v>
      </c>
      <c r="H4" s="1" t="s">
        <v>2</v>
      </c>
    </row>
    <row r="5" spans="1:8" ht="21.75" customHeight="1" x14ac:dyDescent="0.25">
      <c r="A5" s="9" t="s">
        <v>4</v>
      </c>
      <c r="B5" s="3" t="s">
        <v>5</v>
      </c>
      <c r="C5" s="4">
        <f>C6+C7+C8+C10+C11+C12+C9</f>
        <v>74874.100000000006</v>
      </c>
      <c r="D5" s="4">
        <f>D6+D7+D8+D10+D11+D12+D9</f>
        <v>140334.70000000001</v>
      </c>
      <c r="E5" s="4">
        <f>E6+E7+E8+E10+E11+E12</f>
        <v>94979.1</v>
      </c>
      <c r="F5" s="11">
        <f>(E5/D5)*100</f>
        <v>67.68040976323033</v>
      </c>
      <c r="G5" s="4">
        <f>E5-C5</f>
        <v>20105</v>
      </c>
      <c r="H5" s="11">
        <f>E5/C5*100</f>
        <v>126.85174179055241</v>
      </c>
    </row>
    <row r="6" spans="1:8" ht="35.25" customHeight="1" x14ac:dyDescent="0.25">
      <c r="A6" s="8" t="s">
        <v>7</v>
      </c>
      <c r="B6" s="2" t="s">
        <v>8</v>
      </c>
      <c r="C6" s="5">
        <v>2216</v>
      </c>
      <c r="D6" s="5">
        <v>3340.5</v>
      </c>
      <c r="E6" s="5">
        <v>2474.6</v>
      </c>
      <c r="F6" s="12">
        <f t="shared" ref="F6:F41" si="0">(E6/D6)*100</f>
        <v>74.078730728932797</v>
      </c>
      <c r="G6" s="5">
        <f t="shared" ref="G6:G41" si="1">E6-C6</f>
        <v>258.59999999999991</v>
      </c>
      <c r="H6" s="12">
        <f t="shared" ref="H6:H41" si="2">E6/C6*100</f>
        <v>111.6696750902527</v>
      </c>
    </row>
    <row r="7" spans="1:8" ht="54" customHeight="1" x14ac:dyDescent="0.25">
      <c r="A7" s="8" t="s">
        <v>9</v>
      </c>
      <c r="B7" s="2" t="s">
        <v>10</v>
      </c>
      <c r="C7" s="5">
        <v>623.4</v>
      </c>
      <c r="D7" s="5">
        <v>964.2</v>
      </c>
      <c r="E7" s="5">
        <v>700.9</v>
      </c>
      <c r="F7" s="12">
        <f t="shared" si="0"/>
        <v>72.692387471478938</v>
      </c>
      <c r="G7" s="5">
        <f t="shared" si="1"/>
        <v>77.5</v>
      </c>
      <c r="H7" s="12">
        <f t="shared" si="2"/>
        <v>112.43182547321142</v>
      </c>
    </row>
    <row r="8" spans="1:8" ht="63" customHeight="1" x14ac:dyDescent="0.25">
      <c r="A8" s="8" t="s">
        <v>11</v>
      </c>
      <c r="B8" s="2" t="s">
        <v>12</v>
      </c>
      <c r="C8" s="5">
        <v>28267.9</v>
      </c>
      <c r="D8" s="5">
        <v>51639.3</v>
      </c>
      <c r="E8" s="5">
        <v>35875.199999999997</v>
      </c>
      <c r="F8" s="12">
        <f t="shared" si="0"/>
        <v>69.47266907181158</v>
      </c>
      <c r="G8" s="5">
        <f t="shared" si="1"/>
        <v>7607.2999999999956</v>
      </c>
      <c r="H8" s="12">
        <f t="shared" si="2"/>
        <v>126.91144372238475</v>
      </c>
    </row>
    <row r="9" spans="1:8" ht="19.5" customHeight="1" x14ac:dyDescent="0.25">
      <c r="A9" s="8" t="s">
        <v>76</v>
      </c>
      <c r="B9" s="2" t="s">
        <v>75</v>
      </c>
      <c r="C9" s="5">
        <v>1.3</v>
      </c>
      <c r="D9" s="5">
        <v>2.2999999999999998</v>
      </c>
      <c r="E9" s="5">
        <v>0</v>
      </c>
      <c r="F9" s="12">
        <v>0</v>
      </c>
      <c r="G9" s="5">
        <f t="shared" si="1"/>
        <v>-1.3</v>
      </c>
      <c r="H9" s="12">
        <v>0</v>
      </c>
    </row>
    <row r="10" spans="1:8" ht="54" customHeight="1" x14ac:dyDescent="0.25">
      <c r="A10" s="8" t="s">
        <v>13</v>
      </c>
      <c r="B10" s="2" t="s">
        <v>14</v>
      </c>
      <c r="C10" s="5">
        <v>10428.200000000001</v>
      </c>
      <c r="D10" s="5">
        <v>16807.3</v>
      </c>
      <c r="E10" s="5">
        <v>12223.8</v>
      </c>
      <c r="F10" s="12">
        <f t="shared" si="0"/>
        <v>72.729111755011218</v>
      </c>
      <c r="G10" s="5">
        <f t="shared" si="1"/>
        <v>1795.5999999999985</v>
      </c>
      <c r="H10" s="12">
        <f t="shared" si="2"/>
        <v>117.21869546038623</v>
      </c>
    </row>
    <row r="11" spans="1:8" ht="22.5" customHeight="1" x14ac:dyDescent="0.25">
      <c r="A11" s="8" t="s">
        <v>15</v>
      </c>
      <c r="B11" s="2" t="s">
        <v>16</v>
      </c>
      <c r="C11" s="5">
        <v>0</v>
      </c>
      <c r="D11" s="5">
        <v>1900</v>
      </c>
      <c r="E11" s="5">
        <v>0</v>
      </c>
      <c r="F11" s="12">
        <f t="shared" si="0"/>
        <v>0</v>
      </c>
      <c r="G11" s="5">
        <f t="shared" si="1"/>
        <v>0</v>
      </c>
      <c r="H11" s="12">
        <v>0</v>
      </c>
    </row>
    <row r="12" spans="1:8" ht="19.5" customHeight="1" x14ac:dyDescent="0.25">
      <c r="A12" s="8" t="s">
        <v>17</v>
      </c>
      <c r="B12" s="2" t="s">
        <v>18</v>
      </c>
      <c r="C12" s="5">
        <v>33337.300000000003</v>
      </c>
      <c r="D12" s="5">
        <v>65681.100000000006</v>
      </c>
      <c r="E12" s="5">
        <v>43704.6</v>
      </c>
      <c r="F12" s="12">
        <f t="shared" si="0"/>
        <v>66.54060300451728</v>
      </c>
      <c r="G12" s="5">
        <f t="shared" si="1"/>
        <v>10367.299999999996</v>
      </c>
      <c r="H12" s="12">
        <f t="shared" si="2"/>
        <v>131.0981993142816</v>
      </c>
    </row>
    <row r="13" spans="1:8" ht="15.75" x14ac:dyDescent="0.25">
      <c r="A13" s="9" t="s">
        <v>19</v>
      </c>
      <c r="B13" s="3" t="s">
        <v>21</v>
      </c>
      <c r="C13" s="4">
        <f>C14+C15+C16</f>
        <v>14094.9</v>
      </c>
      <c r="D13" s="4">
        <f t="shared" ref="D13:E13" si="3">D14+D15+D16</f>
        <v>39927.5</v>
      </c>
      <c r="E13" s="4">
        <f t="shared" si="3"/>
        <v>12162.7</v>
      </c>
      <c r="F13" s="11">
        <f t="shared" si="0"/>
        <v>30.461962306680864</v>
      </c>
      <c r="G13" s="4">
        <f t="shared" si="1"/>
        <v>-1932.1999999999989</v>
      </c>
      <c r="H13" s="11">
        <f t="shared" si="2"/>
        <v>86.291495505466514</v>
      </c>
    </row>
    <row r="14" spans="1:8" ht="15.75" x14ac:dyDescent="0.25">
      <c r="A14" s="8" t="s">
        <v>20</v>
      </c>
      <c r="B14" s="2" t="s">
        <v>22</v>
      </c>
      <c r="C14" s="5">
        <v>40</v>
      </c>
      <c r="D14" s="5">
        <v>1134.5999999999999</v>
      </c>
      <c r="E14" s="5">
        <v>136.6</v>
      </c>
      <c r="F14" s="12">
        <f t="shared" si="0"/>
        <v>12.039485281156354</v>
      </c>
      <c r="G14" s="5">
        <f t="shared" si="1"/>
        <v>96.6</v>
      </c>
      <c r="H14" s="12">
        <f t="shared" si="2"/>
        <v>341.5</v>
      </c>
    </row>
    <row r="15" spans="1:8" ht="15.75" x14ac:dyDescent="0.25">
      <c r="A15" s="8" t="s">
        <v>25</v>
      </c>
      <c r="B15" s="2" t="s">
        <v>23</v>
      </c>
      <c r="C15" s="5">
        <v>13763</v>
      </c>
      <c r="D15" s="5">
        <v>37239.9</v>
      </c>
      <c r="E15" s="5">
        <v>11800.2</v>
      </c>
      <c r="F15" s="12">
        <f t="shared" si="0"/>
        <v>31.686980899519064</v>
      </c>
      <c r="G15" s="5">
        <f t="shared" si="1"/>
        <v>-1962.7999999999993</v>
      </c>
      <c r="H15" s="12">
        <f t="shared" si="2"/>
        <v>85.738574438712504</v>
      </c>
    </row>
    <row r="16" spans="1:8" ht="15.75" x14ac:dyDescent="0.25">
      <c r="A16" s="8" t="s">
        <v>26</v>
      </c>
      <c r="B16" s="2" t="s">
        <v>24</v>
      </c>
      <c r="C16" s="5">
        <v>291.89999999999998</v>
      </c>
      <c r="D16" s="5">
        <v>1553</v>
      </c>
      <c r="E16" s="5">
        <v>225.9</v>
      </c>
      <c r="F16" s="12">
        <f t="shared" si="0"/>
        <v>14.5460399227302</v>
      </c>
      <c r="G16" s="5">
        <f t="shared" si="1"/>
        <v>-65.999999999999972</v>
      </c>
      <c r="H16" s="12">
        <f t="shared" si="2"/>
        <v>77.389516957862298</v>
      </c>
    </row>
    <row r="17" spans="1:8" ht="15.75" x14ac:dyDescent="0.25">
      <c r="A17" s="9" t="s">
        <v>27</v>
      </c>
      <c r="B17" s="3" t="s">
        <v>28</v>
      </c>
      <c r="C17" s="4">
        <f>C18+C19</f>
        <v>8632.9</v>
      </c>
      <c r="D17" s="4">
        <f>D18+D19</f>
        <v>17023.400000000001</v>
      </c>
      <c r="E17" s="4">
        <f>E18+E19</f>
        <v>15617.5</v>
      </c>
      <c r="F17" s="11">
        <f t="shared" si="0"/>
        <v>91.74136776437139</v>
      </c>
      <c r="G17" s="4">
        <f t="shared" si="1"/>
        <v>6984.6</v>
      </c>
      <c r="H17" s="11">
        <v>0</v>
      </c>
    </row>
    <row r="18" spans="1:8" ht="15.75" x14ac:dyDescent="0.25">
      <c r="A18" s="8" t="s">
        <v>31</v>
      </c>
      <c r="B18" s="2" t="s">
        <v>29</v>
      </c>
      <c r="C18" s="5">
        <v>31.5</v>
      </c>
      <c r="D18" s="5">
        <v>1809.7</v>
      </c>
      <c r="E18" s="5">
        <v>1628.9</v>
      </c>
      <c r="F18" s="12">
        <f t="shared" si="0"/>
        <v>90.009393822180471</v>
      </c>
      <c r="G18" s="5">
        <f t="shared" si="1"/>
        <v>1597.4</v>
      </c>
      <c r="H18" s="12">
        <v>0</v>
      </c>
    </row>
    <row r="19" spans="1:8" ht="15.75" x14ac:dyDescent="0.25">
      <c r="A19" s="8" t="s">
        <v>32</v>
      </c>
      <c r="B19" s="2" t="s">
        <v>30</v>
      </c>
      <c r="C19" s="5">
        <v>8601.4</v>
      </c>
      <c r="D19" s="5">
        <v>15213.7</v>
      </c>
      <c r="E19" s="5">
        <v>13988.6</v>
      </c>
      <c r="F19" s="12">
        <v>0</v>
      </c>
      <c r="G19" s="5">
        <f t="shared" si="1"/>
        <v>5387.2000000000007</v>
      </c>
      <c r="H19" s="12">
        <v>0</v>
      </c>
    </row>
    <row r="20" spans="1:8" ht="15.75" x14ac:dyDescent="0.25">
      <c r="A20" s="9" t="s">
        <v>33</v>
      </c>
      <c r="B20" s="3" t="s">
        <v>34</v>
      </c>
      <c r="C20" s="4">
        <f>C21+C22+C23+C24+C25</f>
        <v>305154.90000000002</v>
      </c>
      <c r="D20" s="4">
        <f>D21+D22+D23+D24+D25</f>
        <v>449031.79999999993</v>
      </c>
      <c r="E20" s="4">
        <f>E21+E22+E23+E24+E25</f>
        <v>292346.29999999993</v>
      </c>
      <c r="F20" s="11">
        <f t="shared" si="0"/>
        <v>65.105923455755246</v>
      </c>
      <c r="G20" s="4">
        <f t="shared" si="1"/>
        <v>-12808.600000000093</v>
      </c>
      <c r="H20" s="11">
        <f t="shared" si="2"/>
        <v>95.802590749812609</v>
      </c>
    </row>
    <row r="21" spans="1:8" ht="15.75" x14ac:dyDescent="0.25">
      <c r="A21" s="8" t="s">
        <v>40</v>
      </c>
      <c r="B21" s="2" t="s">
        <v>35</v>
      </c>
      <c r="C21" s="5">
        <v>73226.399999999994</v>
      </c>
      <c r="D21" s="5">
        <v>116572.4</v>
      </c>
      <c r="E21" s="5">
        <v>69325</v>
      </c>
      <c r="F21" s="12">
        <f t="shared" si="0"/>
        <v>59.469479911196821</v>
      </c>
      <c r="G21" s="5">
        <f t="shared" si="1"/>
        <v>-3901.3999999999942</v>
      </c>
      <c r="H21" s="12">
        <f t="shared" si="2"/>
        <v>94.672140102476703</v>
      </c>
    </row>
    <row r="22" spans="1:8" ht="15.75" x14ac:dyDescent="0.25">
      <c r="A22" s="8" t="s">
        <v>41</v>
      </c>
      <c r="B22" s="2" t="s">
        <v>36</v>
      </c>
      <c r="C22" s="5">
        <v>197295.4</v>
      </c>
      <c r="D22" s="5">
        <v>276212.2</v>
      </c>
      <c r="E22" s="5">
        <v>187287.8</v>
      </c>
      <c r="F22" s="12">
        <f t="shared" si="0"/>
        <v>67.805766725727537</v>
      </c>
      <c r="G22" s="5">
        <f t="shared" si="1"/>
        <v>-10007.600000000006</v>
      </c>
      <c r="H22" s="12">
        <f t="shared" si="2"/>
        <v>94.927606016156489</v>
      </c>
    </row>
    <row r="23" spans="1:8" ht="15.75" x14ac:dyDescent="0.25">
      <c r="A23" s="8" t="s">
        <v>42</v>
      </c>
      <c r="B23" s="2" t="s">
        <v>37</v>
      </c>
      <c r="C23" s="5">
        <v>16928.7</v>
      </c>
      <c r="D23" s="5">
        <v>24215.599999999999</v>
      </c>
      <c r="E23" s="5">
        <v>14786.6</v>
      </c>
      <c r="F23" s="12">
        <f t="shared" si="0"/>
        <v>61.062290424354551</v>
      </c>
      <c r="G23" s="5">
        <f t="shared" si="1"/>
        <v>-2142.1000000000004</v>
      </c>
      <c r="H23" s="12">
        <f t="shared" si="2"/>
        <v>87.346340829478933</v>
      </c>
    </row>
    <row r="24" spans="1:8" ht="15.75" x14ac:dyDescent="0.25">
      <c r="A24" s="8" t="s">
        <v>43</v>
      </c>
      <c r="B24" s="2" t="s">
        <v>38</v>
      </c>
      <c r="C24" s="5">
        <v>143.19999999999999</v>
      </c>
      <c r="D24" s="5">
        <v>150</v>
      </c>
      <c r="E24" s="5">
        <v>147.80000000000001</v>
      </c>
      <c r="F24" s="12">
        <f t="shared" si="0"/>
        <v>98.533333333333346</v>
      </c>
      <c r="G24" s="5">
        <f t="shared" si="1"/>
        <v>4.6000000000000227</v>
      </c>
      <c r="H24" s="12">
        <v>0</v>
      </c>
    </row>
    <row r="25" spans="1:8" ht="15.75" x14ac:dyDescent="0.25">
      <c r="A25" s="8" t="s">
        <v>44</v>
      </c>
      <c r="B25" s="2" t="s">
        <v>39</v>
      </c>
      <c r="C25" s="5">
        <v>17561.2</v>
      </c>
      <c r="D25" s="5">
        <v>31881.599999999999</v>
      </c>
      <c r="E25" s="5">
        <v>20799.099999999999</v>
      </c>
      <c r="F25" s="12">
        <f t="shared" si="0"/>
        <v>65.238570209776171</v>
      </c>
      <c r="G25" s="5">
        <f t="shared" si="1"/>
        <v>3237.8999999999978</v>
      </c>
      <c r="H25" s="12">
        <f t="shared" si="2"/>
        <v>118.43780607247795</v>
      </c>
    </row>
    <row r="26" spans="1:8" ht="15.75" x14ac:dyDescent="0.25">
      <c r="A26" s="9" t="s">
        <v>46</v>
      </c>
      <c r="B26" s="3" t="s">
        <v>45</v>
      </c>
      <c r="C26" s="4">
        <f>C27+C28</f>
        <v>45805.100000000006</v>
      </c>
      <c r="D26" s="4">
        <f>D27+D28</f>
        <v>63816</v>
      </c>
      <c r="E26" s="4">
        <f>E27+E28</f>
        <v>39344.300000000003</v>
      </c>
      <c r="F26" s="11">
        <f t="shared" si="0"/>
        <v>61.652720320922661</v>
      </c>
      <c r="G26" s="4">
        <f t="shared" si="1"/>
        <v>-6460.8000000000029</v>
      </c>
      <c r="H26" s="11">
        <f t="shared" si="2"/>
        <v>85.895020423489953</v>
      </c>
    </row>
    <row r="27" spans="1:8" ht="15.75" x14ac:dyDescent="0.25">
      <c r="A27" s="8" t="s">
        <v>47</v>
      </c>
      <c r="B27" s="2" t="s">
        <v>48</v>
      </c>
      <c r="C27" s="5">
        <v>45632.3</v>
      </c>
      <c r="D27" s="5">
        <v>63404</v>
      </c>
      <c r="E27" s="5">
        <v>39322.300000000003</v>
      </c>
      <c r="F27" s="12">
        <f t="shared" si="0"/>
        <v>62.018642356949094</v>
      </c>
      <c r="G27" s="5">
        <f t="shared" si="1"/>
        <v>-6310</v>
      </c>
      <c r="H27" s="12">
        <f t="shared" si="2"/>
        <v>86.172075481621562</v>
      </c>
    </row>
    <row r="28" spans="1:8" ht="15.75" x14ac:dyDescent="0.25">
      <c r="A28" s="8" t="s">
        <v>50</v>
      </c>
      <c r="B28" s="2" t="s">
        <v>49</v>
      </c>
      <c r="C28" s="5">
        <v>172.8</v>
      </c>
      <c r="D28" s="5">
        <v>412</v>
      </c>
      <c r="E28" s="5">
        <v>22</v>
      </c>
      <c r="F28" s="12">
        <f t="shared" si="0"/>
        <v>5.3398058252427179</v>
      </c>
      <c r="G28" s="5">
        <f t="shared" si="1"/>
        <v>-150.80000000000001</v>
      </c>
      <c r="H28" s="12">
        <f t="shared" si="2"/>
        <v>12.731481481481479</v>
      </c>
    </row>
    <row r="29" spans="1:8" ht="15.75" x14ac:dyDescent="0.25">
      <c r="A29" s="9" t="s">
        <v>51</v>
      </c>
      <c r="B29" s="3" t="s">
        <v>52</v>
      </c>
      <c r="C29" s="4">
        <f>C30+C31+C32</f>
        <v>3989</v>
      </c>
      <c r="D29" s="4">
        <f>D30+D31+D32</f>
        <v>10230.4</v>
      </c>
      <c r="E29" s="4">
        <f>E30+E31+E32</f>
        <v>6110.9000000000005</v>
      </c>
      <c r="F29" s="11">
        <f t="shared" si="0"/>
        <v>59.732757272442925</v>
      </c>
      <c r="G29" s="4">
        <f t="shared" si="1"/>
        <v>2121.9000000000005</v>
      </c>
      <c r="H29" s="11">
        <f t="shared" si="2"/>
        <v>153.19378290298323</v>
      </c>
    </row>
    <row r="30" spans="1:8" ht="15.75" x14ac:dyDescent="0.25">
      <c r="A30" s="8" t="s">
        <v>56</v>
      </c>
      <c r="B30" s="2" t="s">
        <v>53</v>
      </c>
      <c r="C30" s="5">
        <v>903.1</v>
      </c>
      <c r="D30" s="5">
        <v>1296</v>
      </c>
      <c r="E30" s="5">
        <v>1038.4000000000001</v>
      </c>
      <c r="F30" s="12">
        <f t="shared" si="0"/>
        <v>80.123456790123456</v>
      </c>
      <c r="G30" s="5">
        <f t="shared" si="1"/>
        <v>135.30000000000007</v>
      </c>
      <c r="H30" s="12">
        <f t="shared" si="2"/>
        <v>114.98172959805117</v>
      </c>
    </row>
    <row r="31" spans="1:8" ht="15.75" x14ac:dyDescent="0.25">
      <c r="A31" s="8" t="s">
        <v>57</v>
      </c>
      <c r="B31" s="2" t="s">
        <v>54</v>
      </c>
      <c r="C31" s="5">
        <v>1772.5</v>
      </c>
      <c r="D31" s="5">
        <v>6290.9</v>
      </c>
      <c r="E31" s="5">
        <v>3635.8</v>
      </c>
      <c r="F31" s="12">
        <f t="shared" si="0"/>
        <v>57.79459218871704</v>
      </c>
      <c r="G31" s="5">
        <f t="shared" si="1"/>
        <v>1863.3000000000002</v>
      </c>
      <c r="H31" s="12">
        <f t="shared" si="2"/>
        <v>205.12270803949227</v>
      </c>
    </row>
    <row r="32" spans="1:8" ht="15.75" x14ac:dyDescent="0.25">
      <c r="A32" s="8" t="s">
        <v>58</v>
      </c>
      <c r="B32" s="2" t="s">
        <v>55</v>
      </c>
      <c r="C32" s="5">
        <v>1313.4</v>
      </c>
      <c r="D32" s="5">
        <v>2643.5</v>
      </c>
      <c r="E32" s="5">
        <v>1436.7</v>
      </c>
      <c r="F32" s="12">
        <f t="shared" si="0"/>
        <v>54.348401740117268</v>
      </c>
      <c r="G32" s="5">
        <f t="shared" si="1"/>
        <v>123.29999999999995</v>
      </c>
      <c r="H32" s="12">
        <f t="shared" si="2"/>
        <v>109.38784833257196</v>
      </c>
    </row>
    <row r="33" spans="1:8" ht="15.75" x14ac:dyDescent="0.25">
      <c r="A33" s="9" t="s">
        <v>60</v>
      </c>
      <c r="B33" s="3" t="s">
        <v>59</v>
      </c>
      <c r="C33" s="4">
        <f>C34</f>
        <v>206.6</v>
      </c>
      <c r="D33" s="4">
        <f>D34</f>
        <v>156</v>
      </c>
      <c r="E33" s="4">
        <f>E34</f>
        <v>122</v>
      </c>
      <c r="F33" s="11">
        <f t="shared" si="0"/>
        <v>78.205128205128204</v>
      </c>
      <c r="G33" s="4">
        <f t="shared" si="1"/>
        <v>-84.6</v>
      </c>
      <c r="H33" s="11">
        <f t="shared" si="2"/>
        <v>59.051306873184892</v>
      </c>
    </row>
    <row r="34" spans="1:8" ht="15.75" x14ac:dyDescent="0.25">
      <c r="A34" s="8" t="s">
        <v>62</v>
      </c>
      <c r="B34" s="2" t="s">
        <v>61</v>
      </c>
      <c r="C34" s="5">
        <v>206.6</v>
      </c>
      <c r="D34" s="5">
        <v>156</v>
      </c>
      <c r="E34" s="5">
        <v>122</v>
      </c>
      <c r="F34" s="12">
        <f t="shared" si="0"/>
        <v>78.205128205128204</v>
      </c>
      <c r="G34" s="5">
        <f t="shared" si="1"/>
        <v>-84.6</v>
      </c>
      <c r="H34" s="12">
        <f t="shared" si="2"/>
        <v>59.051306873184892</v>
      </c>
    </row>
    <row r="35" spans="1:8" ht="15.75" x14ac:dyDescent="0.25">
      <c r="A35" s="9" t="s">
        <v>64</v>
      </c>
      <c r="B35" s="3" t="s">
        <v>63</v>
      </c>
      <c r="C35" s="4">
        <f>C37</f>
        <v>2052.6</v>
      </c>
      <c r="D35" s="4">
        <f>D36+D37</f>
        <v>3690.3</v>
      </c>
      <c r="E35" s="4">
        <f>E36+E37</f>
        <v>3308</v>
      </c>
      <c r="F35" s="12">
        <f t="shared" si="0"/>
        <v>89.640408638864045</v>
      </c>
      <c r="G35" s="4">
        <f t="shared" si="1"/>
        <v>1255.4000000000001</v>
      </c>
      <c r="H35" s="11">
        <v>0</v>
      </c>
    </row>
    <row r="36" spans="1:8" ht="15.75" hidden="1" x14ac:dyDescent="0.25">
      <c r="A36" s="8" t="s">
        <v>65</v>
      </c>
      <c r="B36" s="2" t="s">
        <v>66</v>
      </c>
      <c r="C36" s="5">
        <v>0</v>
      </c>
      <c r="D36" s="5">
        <v>0</v>
      </c>
      <c r="E36" s="5">
        <v>0</v>
      </c>
      <c r="F36" s="12" t="e">
        <f t="shared" si="0"/>
        <v>#DIV/0!</v>
      </c>
      <c r="G36" s="5">
        <f t="shared" si="1"/>
        <v>0</v>
      </c>
      <c r="H36" s="12">
        <v>0</v>
      </c>
    </row>
    <row r="37" spans="1:8" ht="15.75" x14ac:dyDescent="0.25">
      <c r="A37" s="8" t="s">
        <v>77</v>
      </c>
      <c r="B37" s="2" t="s">
        <v>78</v>
      </c>
      <c r="C37" s="5">
        <v>2052.6</v>
      </c>
      <c r="D37" s="5">
        <v>3690.3</v>
      </c>
      <c r="E37" s="5">
        <v>3308</v>
      </c>
      <c r="F37" s="12">
        <f t="shared" si="0"/>
        <v>89.640408638864045</v>
      </c>
      <c r="G37" s="5">
        <f t="shared" si="1"/>
        <v>1255.4000000000001</v>
      </c>
      <c r="H37" s="12">
        <v>0</v>
      </c>
    </row>
    <row r="38" spans="1:8" ht="38.25" customHeight="1" x14ac:dyDescent="0.25">
      <c r="A38" s="10" t="s">
        <v>67</v>
      </c>
      <c r="B38" s="3" t="s">
        <v>68</v>
      </c>
      <c r="C38" s="4">
        <f>C39</f>
        <v>0</v>
      </c>
      <c r="D38" s="4">
        <f>D39</f>
        <v>95.3</v>
      </c>
      <c r="E38" s="4">
        <f>E39</f>
        <v>0.7</v>
      </c>
      <c r="F38" s="11">
        <f t="shared" si="0"/>
        <v>0.73452256033578167</v>
      </c>
      <c r="G38" s="4">
        <f t="shared" si="1"/>
        <v>0.7</v>
      </c>
      <c r="H38" s="11">
        <v>0</v>
      </c>
    </row>
    <row r="39" spans="1:8" ht="33.75" customHeight="1" x14ac:dyDescent="0.25">
      <c r="A39" s="8" t="s">
        <v>69</v>
      </c>
      <c r="B39" s="2" t="s">
        <v>70</v>
      </c>
      <c r="C39" s="5">
        <v>0</v>
      </c>
      <c r="D39" s="5">
        <v>95.3</v>
      </c>
      <c r="E39" s="5">
        <v>0.7</v>
      </c>
      <c r="F39" s="12">
        <f t="shared" si="0"/>
        <v>0.73452256033578167</v>
      </c>
      <c r="G39" s="5">
        <f t="shared" si="1"/>
        <v>0.7</v>
      </c>
      <c r="H39" s="12">
        <v>0</v>
      </c>
    </row>
    <row r="40" spans="1:8" ht="56.25" customHeight="1" x14ac:dyDescent="0.25">
      <c r="A40" s="10" t="s">
        <v>71</v>
      </c>
      <c r="B40" s="3" t="s">
        <v>72</v>
      </c>
      <c r="C40" s="4">
        <f>C41</f>
        <v>2447.1</v>
      </c>
      <c r="D40" s="4">
        <f t="shared" ref="D40:H40" si="4">D41</f>
        <v>3331.5</v>
      </c>
      <c r="E40" s="4">
        <f t="shared" si="4"/>
        <v>2502.6</v>
      </c>
      <c r="F40" s="4">
        <f t="shared" si="4"/>
        <v>75.119315623592968</v>
      </c>
      <c r="G40" s="4">
        <f t="shared" si="4"/>
        <v>55.5</v>
      </c>
      <c r="H40" s="4">
        <f t="shared" si="4"/>
        <v>102.26799068284909</v>
      </c>
    </row>
    <row r="41" spans="1:8" ht="31.5" x14ac:dyDescent="0.25">
      <c r="A41" s="8" t="s">
        <v>73</v>
      </c>
      <c r="B41" s="2" t="s">
        <v>74</v>
      </c>
      <c r="C41" s="5">
        <v>2447.1</v>
      </c>
      <c r="D41" s="5">
        <v>3331.5</v>
      </c>
      <c r="E41" s="5">
        <v>2502.6</v>
      </c>
      <c r="F41" s="12">
        <f t="shared" si="0"/>
        <v>75.119315623592968</v>
      </c>
      <c r="G41" s="5">
        <f t="shared" si="1"/>
        <v>55.5</v>
      </c>
      <c r="H41" s="12">
        <f t="shared" si="2"/>
        <v>102.26799068284909</v>
      </c>
    </row>
    <row r="42" spans="1:8" ht="15.75" x14ac:dyDescent="0.25">
      <c r="A42" s="13" t="s">
        <v>79</v>
      </c>
      <c r="B42" s="14"/>
      <c r="C42" s="15">
        <f>C5+C13+C17+C20+C26+C29+C33+C35+C38+C40</f>
        <v>457257.19999999995</v>
      </c>
      <c r="D42" s="15">
        <f>D5+D13+D17+D20+D26+D29+D33+D35+D38+D40</f>
        <v>727636.9</v>
      </c>
      <c r="E42" s="15">
        <f>E5+E13+E17+E20+E26+E29+E33+E35+E38+E40</f>
        <v>466494.09999999992</v>
      </c>
      <c r="F42" s="15"/>
      <c r="G42" s="15">
        <f t="shared" ref="G42" si="5">G5+G13+G17+G20+G26+G29+G33+G35+G38+G40</f>
        <v>9236.8999999999069</v>
      </c>
      <c r="H42" s="15"/>
    </row>
  </sheetData>
  <mergeCells count="8">
    <mergeCell ref="B3:B4"/>
    <mergeCell ref="A3:A4"/>
    <mergeCell ref="A1:H1"/>
    <mergeCell ref="G3:H3"/>
    <mergeCell ref="F3:F4"/>
    <mergeCell ref="E3:E4"/>
    <mergeCell ref="D3:D4"/>
    <mergeCell ref="C3:C4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2025-10-03T07:08:53Z</dcterms:modified>
</cp:coreProperties>
</file>